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G39"/>
  <c r="Q22"/>
  <c r="Q12"/>
  <c r="Q17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O12"/>
  <c r="P12"/>
  <c r="P39" s="1"/>
  <c r="H12"/>
  <c r="D12"/>
  <c r="F12"/>
  <c r="O39"/>
  <c r="D39"/>
  <c r="E39"/>
  <c r="N39"/>
  <c r="F39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<sst xmlns="http://schemas.openxmlformats.org/spreadsheetml/2006/main" count="115" uniqueCount="75">
  <si>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</si>
  <si>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</si>
  <si>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</si>
  <si>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TJ VOKD Poruba</t>
  </si>
  <si>
    <t>Datum:  </t>
  </si>
  <si>
    <t>25.2.2023</t>
  </si>
  <si>
    <t>Domácí</t>
  </si>
  <si>
    <t>SKK Ostrava ˝A˝</t>
  </si>
  <si>
    <t>Hosté</t>
  </si>
  <si>
    <t>KK Šumperk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</si>
  <si>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</si>
  <si>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</si>
  <si>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</si>
  <si>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</si>
  <si>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</si>
  <si>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</si>
  <si>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</si>
  <si>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</si>
  <si>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</si>
  <si>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</si>
  <si>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</si>
  <si>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Pavlosek</t>
  </si>
  <si>
    <t>Heinisch</t>
  </si>
  <si>
    <t>Jan</t>
  </si>
  <si>
    <t>Pavel</t>
  </si>
  <si>
    <t>Trnka</t>
  </si>
  <si>
    <t>Smrčka</t>
  </si>
  <si>
    <t>Jiří</t>
  </si>
  <si>
    <t>Miroslav</t>
  </si>
  <si>
    <t>Blinka</t>
  </si>
  <si>
    <t>Macas</t>
  </si>
  <si>
    <t>Michal</t>
  </si>
  <si>
    <t>Martin</t>
  </si>
  <si>
    <t>Foltýn</t>
  </si>
  <si>
    <t>Vymazal</t>
  </si>
  <si>
    <t>Radek</t>
  </si>
  <si>
    <t>Jaroslav</t>
  </si>
  <si>
    <t>Složil</t>
  </si>
  <si>
    <t>Habrman</t>
  </si>
  <si>
    <t>František</t>
  </si>
  <si>
    <t>Holas</t>
  </si>
  <si>
    <t>Rabenseifner</t>
  </si>
  <si>
    <t>Petr</t>
  </si>
  <si>
    <t>Jaromír</t>
  </si>
  <si>
    <t>Celkový výkon družstva  </t>
  </si>
  <si>
    <t>Vedoucí družstva         Jméno:</t>
  </si>
  <si>
    <t>Jan Pavlosek</t>
  </si>
  <si>
    <t>Bodový zisk</t>
  </si>
  <si>
    <t>Pavel Heinisch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</si>
  <si>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</si>
  <si>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</si>
  <si>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</si>
  <si>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</si>
  <si>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</si>
  <si>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</si>
  <si>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</si>
  <si>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</si>
  <si>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</si>
  <si>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</si>
  <si>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</si>
  <si>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</si>
  <si>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</si>
  <si>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</si>
  <si>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</si>
  <si>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</si>
  <si>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</si>
  <si>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</si>
  <si>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</si>
  <si>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</si>
  <si>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</si>
  <si>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</si>
  <si>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</si>
  <si>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náhradník Smrčka Miroslav .</t>
  </si>
  <si>
    <t xml:space="preserve">Datum a podpis rozhodčího:  </t>
  </si>
  <si>
    <t>25.2.2023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</si>
</sst>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36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33</v>
      </c>
      <c r="P8" s="12">
        <v>2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26</v>
      </c>
      <c r="F9" s="18">
        <v>4</v>
      </c>
      <c r="G9" s="19">
        <f>IF(AND(ISBLANK(D9),ISBLANK(E9)),"",D9+E9)</f>
        <v>111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44</v>
      </c>
      <c r="P9" s="18">
        <v>1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79</v>
      </c>
      <c r="E10" s="18">
        <v>43</v>
      </c>
      <c r="F10" s="18">
        <v>2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76</v>
      </c>
      <c r="O10" s="18">
        <v>50</v>
      </c>
      <c r="P10" s="18">
        <v>0</v>
      </c>
      <c r="Q10" s="19">
        <f>IF(AND(ISBLANK(N10),ISBLANK(O10)),"",N10+O10)</f>
        <v>126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79</v>
      </c>
      <c r="E11" s="23">
        <v>42</v>
      </c>
      <c r="F11" s="23">
        <v>3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36</v>
      </c>
      <c r="P11" s="23">
        <v>1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18408</v>
      </c>
      <c r="B12" s="97"/>
      <c r="C12" s="26" t="s">
        <v>18</v>
      </c>
      <c r="D12" s="27">
        <f>IF(ISNUMBER($G12),SUM(D8:D11),"")</f>
        <v>333</v>
      </c>
      <c r="E12" s="28">
        <f>IF(ISNUMBER($G12),SUM(E8:E11),"")</f>
        <v>147</v>
      </c>
      <c r="F12" s="28">
        <f>IF(ISNUMBER($G12),SUM(F8:F11),"")</f>
        <v>11</v>
      </c>
      <c r="G12" s="29">
        <f>IF(SUM($G8:$G11)+SUM($Q8:$Q11)&gt;0,SUM(G8:G11),"")</f>
        <v>480</v>
      </c>
      <c r="H12" s="27">
        <f>IF(ISNUMBER($G12),SUM(H8:H11),"")</f>
        <v>1</v>
      </c>
      <c r="I12" s="99"/>
      <c r="K12" s="96">
        <v>7934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163</v>
      </c>
      <c r="P12" s="28">
        <f>IF(ISNUMBER($G12),SUM(P8:P11),"")</f>
        <v>4</v>
      </c>
      <c r="Q12" s="29">
        <f>IF(SUM($G8:$G11)+SUM($Q8:$Q11)&gt;0,SUM(Q8:Q11),"")</f>
        <v>525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35</v>
      </c>
      <c r="F13" s="12">
        <v>3</v>
      </c>
      <c r="G13" s="13">
        <f>IF(AND(ISBLANK(D13),ISBLANK(E13)),"",D13+E13)</f>
        <v>125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74</v>
      </c>
      <c r="O13" s="12">
        <v>44</v>
      </c>
      <c r="P13" s="12">
        <v>2</v>
      </c>
      <c r="Q13" s="13">
        <f>IF(AND(ISBLANK(N13),ISBLANK(O13)),"",N13+O13)</f>
        <v>118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51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35</v>
      </c>
      <c r="P14" s="18">
        <v>3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34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95</v>
      </c>
      <c r="O15" s="18">
        <v>25</v>
      </c>
      <c r="P15" s="18">
        <v>6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52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41</v>
      </c>
      <c r="P16" s="23">
        <v>1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9120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172</v>
      </c>
      <c r="F17" s="28">
        <f>IF(ISNUMBER($G17),SUM(F13:F16),"")</f>
        <v>4</v>
      </c>
      <c r="G17" s="29">
        <f>IF(SUM($G13:$G16)+SUM($Q13:$Q16)&gt;0,SUM(G13:G16),"")</f>
        <v>546</v>
      </c>
      <c r="H17" s="27">
        <f>IF(ISNUMBER($G17),SUM(H13:H16),"")</f>
        <v>4</v>
      </c>
      <c r="I17" s="99"/>
      <c r="K17" s="96">
        <v>10669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145</v>
      </c>
      <c r="P17" s="28">
        <f>IF(ISNUMBER($G17),SUM(P13:P16),"")</f>
        <v>12</v>
      </c>
      <c r="Q17" s="29">
        <f>IF(SUM($G13:$G16)+SUM($Q13:$Q16)&gt;0,SUM(Q13:Q16),"")</f>
        <v>495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35</v>
      </c>
      <c r="F18" s="12">
        <v>0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87</v>
      </c>
      <c r="O18" s="12">
        <v>53</v>
      </c>
      <c r="P18" s="12">
        <v>3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41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44</v>
      </c>
      <c r="P19" s="18">
        <v>1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62</v>
      </c>
      <c r="F20" s="18">
        <v>1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53</v>
      </c>
      <c r="P20" s="18">
        <v>0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33</v>
      </c>
      <c r="F21" s="23">
        <v>5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54</v>
      </c>
      <c r="P21" s="23">
        <v>1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20989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171</v>
      </c>
      <c r="F22" s="28">
        <f>IF(ISNUMBER($G22),SUM(F18:F21),"")</f>
        <v>7</v>
      </c>
      <c r="G22" s="29">
        <f>IF(SUM($G18:$G21)+SUM($Q18:$Q21)&gt;0,SUM(G18:G21),"")</f>
        <v>547</v>
      </c>
      <c r="H22" s="27">
        <f>IF(ISNUMBER($G22),SUM(H18:H21),"")</f>
        <v>2</v>
      </c>
      <c r="I22" s="99"/>
      <c r="K22" s="96">
        <v>15020</v>
      </c>
      <c r="L22" s="97"/>
      <c r="M22" s="26" t="s">
        <v>18</v>
      </c>
      <c r="N22" s="27">
        <f>IF(ISNUMBER($G22),SUM(N18:N21),"")</f>
        <v>335</v>
      </c>
      <c r="O22" s="28">
        <f>IF(ISNUMBER($G22),SUM(O18:O21),"")</f>
        <v>204</v>
      </c>
      <c r="P22" s="28">
        <f>IF(ISNUMBER($G22),SUM(P18:P21),"")</f>
        <v>5</v>
      </c>
      <c r="Q22" s="29">
        <f>IF(SUM($G18:$G21)+SUM($Q18:$Q21)&gt;0,SUM(Q18:Q21),"")</f>
        <v>539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45</v>
      </c>
      <c r="F23" s="12">
        <v>3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43</v>
      </c>
      <c r="P23" s="12">
        <v>1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77</v>
      </c>
      <c r="E24" s="18">
        <v>44</v>
      </c>
      <c r="F24" s="18">
        <v>3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36</v>
      </c>
      <c r="P24" s="18">
        <v>0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27</v>
      </c>
      <c r="F25" s="18">
        <v>4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76</v>
      </c>
      <c r="O25" s="18">
        <v>54</v>
      </c>
      <c r="P25" s="18">
        <v>2</v>
      </c>
      <c r="Q25" s="19">
        <f>IF(AND(ISBLANK(N25),ISBLANK(O25)),"",N25+O25)</f>
        <v>130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30</v>
      </c>
      <c r="F26" s="23">
        <v>4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45</v>
      </c>
      <c r="P26" s="23">
        <v>0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8293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146</v>
      </c>
      <c r="F27" s="28">
        <f>IF(ISNUMBER($G27),SUM(F23:F26),"")</f>
        <v>14</v>
      </c>
      <c r="G27" s="29">
        <f>IF(SUM($G23:$G26)+SUM($Q23:$Q26)&gt;0,SUM(G23:G26),"")</f>
        <v>504</v>
      </c>
      <c r="H27" s="27">
        <f>IF(ISNUMBER($G27),SUM(H23:H26),"")</f>
        <v>0</v>
      </c>
      <c r="I27" s="99"/>
      <c r="K27" s="96">
        <v>10769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178</v>
      </c>
      <c r="P27" s="28">
        <f>IF(ISNUMBER($G27),SUM(P23:P26),"")</f>
        <v>3</v>
      </c>
      <c r="Q27" s="29">
        <f>IF(SUM($G23:$G26)+SUM($Q23:$Q26)&gt;0,SUM(Q23:Q26),"")</f>
        <v>548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82</v>
      </c>
      <c r="E28" s="12">
        <v>44</v>
      </c>
      <c r="F28" s="12">
        <v>3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98</v>
      </c>
      <c r="O28" s="12">
        <v>33</v>
      </c>
      <c r="P28" s="12">
        <v>2</v>
      </c>
      <c r="Q28" s="13">
        <f>IF(AND(ISBLANK(N28),ISBLANK(O28)),"",N28+O28)</f>
        <v>131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33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27</v>
      </c>
      <c r="P29" s="18">
        <v>2</v>
      </c>
      <c r="Q29" s="19">
        <f>IF(AND(ISBLANK(N29),ISBLANK(O29)),"",N29+O29)</f>
        <v>121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82</v>
      </c>
      <c r="E30" s="18">
        <v>54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97</v>
      </c>
      <c r="O30" s="18">
        <v>34</v>
      </c>
      <c r="P30" s="18">
        <v>2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27</v>
      </c>
      <c r="F31" s="23">
        <v>5</v>
      </c>
      <c r="G31" s="24">
        <f>IF(AND(ISBLANK(D31),ISBLANK(E31)),"",D31+E31)</f>
        <v>112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27</v>
      </c>
      <c r="P31" s="23">
        <v>2</v>
      </c>
      <c r="Q31" s="24">
        <f>IF(AND(ISBLANK(N31),ISBLANK(O31)),"",N31+O31)</f>
        <v>112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15868</v>
      </c>
      <c r="B32" s="97"/>
      <c r="C32" s="26" t="s">
        <v>18</v>
      </c>
      <c r="D32" s="27">
        <f>IF(ISNUMBER($G32),SUM(D28:D31),"")</f>
        <v>348</v>
      </c>
      <c r="E32" s="28">
        <f>IF(ISNUMBER($G32),SUM(E28:E31),"")</f>
        <v>158</v>
      </c>
      <c r="F32" s="28">
        <f>IF(ISNUMBER($G32),SUM(F28:F31),"")</f>
        <v>11</v>
      </c>
      <c r="G32" s="29">
        <f>IF(SUM($G28:$G31)+SUM($Q28:$Q31)&gt;0,SUM(G28:G31),"")</f>
        <v>506</v>
      </c>
      <c r="H32" s="27">
        <f>IF(ISNUMBER($G32),SUM(H28:H31),"")</f>
        <v>2.5</v>
      </c>
      <c r="I32" s="99"/>
      <c r="K32" s="96">
        <v>14133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121</v>
      </c>
      <c r="P32" s="28">
        <f>IF(ISNUMBER($G32),SUM(P28:P31),"")</f>
        <v>8</v>
      </c>
      <c r="Q32" s="29">
        <f>IF(SUM($G28:$G31)+SUM($Q28:$Q31)&gt;0,SUM(Q28:Q31),"")</f>
        <v>495</v>
      </c>
      <c r="R32" s="27">
        <f>IF(ISNUMBER($G32),SUM(R28:R31),"")</f>
        <v>1.5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82</v>
      </c>
      <c r="E33" s="12">
        <v>44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93</v>
      </c>
      <c r="O33" s="12">
        <v>44</v>
      </c>
      <c r="P33" s="12">
        <v>0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45</v>
      </c>
      <c r="F34" s="18">
        <v>2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40</v>
      </c>
      <c r="P34" s="18">
        <v>0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93</v>
      </c>
      <c r="E35" s="18">
        <v>26</v>
      </c>
      <c r="F35" s="18">
        <v>3</v>
      </c>
      <c r="G35" s="19">
        <f>IF(AND(ISBLANK(D35),ISBLANK(E35)),"",D35+E35)</f>
        <v>119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97</v>
      </c>
      <c r="O35" s="18">
        <v>52</v>
      </c>
      <c r="P35" s="18">
        <v>1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53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27</v>
      </c>
      <c r="P36" s="23">
        <v>1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8291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168</v>
      </c>
      <c r="F37" s="28">
        <f>IF(ISNUMBER($G37),SUM(F33:F36),"")</f>
        <v>7</v>
      </c>
      <c r="G37" s="29">
        <f>IF(SUM($G33:$G36)+SUM($Q33:$Q36)&gt;0,SUM(G33:G36),"")</f>
        <v>528</v>
      </c>
      <c r="H37" s="27">
        <f>IF(ISNUMBER($G37),SUM(H33:H36),"")</f>
        <v>2</v>
      </c>
      <c r="I37" s="99"/>
      <c r="K37" s="96">
        <v>21453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163</v>
      </c>
      <c r="P37" s="28">
        <f>IF(ISNUMBER($G37),SUM(P33:P36),"")</f>
        <v>2</v>
      </c>
      <c r="Q37" s="29">
        <f>IF(SUM($G33:$G36)+SUM($Q33:$Q36)&gt;0,SUM(Q33:Q36),"")</f>
        <v>536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2149</v>
      </c>
      <c r="E39" s="34">
        <f>IF(ISNUMBER($G39),SUM(E12,E17,E22,E27,E32,E37),"")</f>
        <v>962</v>
      </c>
      <c r="F39" s="34">
        <f>IF(ISNUMBER($G39),SUM(F12,F17,F22,F27,F32,F37),"")</f>
        <v>54</v>
      </c>
      <c r="G39" s="35">
        <f>IF(SUM($G$8:$G$37)+SUM($Q$8:$Q$37)&gt;0,SUM(G12,G17,G22,G27,G32,G37),"")</f>
        <v>3111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2164</v>
      </c>
      <c r="O39" s="34">
        <f>IF(ISNUMBER($G39),SUM(O12,O17,O22,O27,O32,O37),"")</f>
        <v>974</v>
      </c>
      <c r="P39" s="34">
        <f>IF(ISNUMBER($G39),SUM(P12,P17,P22,P27,P32,P37),"")</f>
        <v>34</v>
      </c>
      <c r="Q39" s="35">
        <f>IF(SUM($G$8:$G$37)+SUM($Q$8:$Q$37)&gt;0,SUM(Q12,Q17,Q22,Q27,Q32,Q37),"")</f>
        <v>3138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SKK Ostrava ˝A˝ – KK Šumperk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2023-02-25T21:40:21Z</dcterms:modified>
</cp:coreProperties>
</file>